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7" i="1" l="1"/>
  <c r="H23" i="1" s="1"/>
</calcChain>
</file>

<file path=xl/sharedStrings.xml><?xml version="1.0" encoding="utf-8"?>
<sst xmlns="http://schemas.openxmlformats.org/spreadsheetml/2006/main" count="59" uniqueCount="46">
  <si>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</si>
  <si>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</si>
  <si>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</si>
  <si>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</si>
  <si>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</si>
  <si>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</si>
  <si>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</si>
  <si>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№ пп</t>
  </si>
  <si>
    <t>Сумма, руб. без НДС</t>
  </si>
  <si>
    <t>Итоговая планируемая (предельная) цена закупки</t>
  </si>
  <si>
    <t>1272000047</t>
  </si>
  <si>
    <t>Электроды МР-3С 3мм</t>
  </si>
  <si>
    <t>1272000003</t>
  </si>
  <si>
    <t>Электроды МР-3 3мм</t>
  </si>
  <si>
    <t>1272000007</t>
  </si>
  <si>
    <t>Электроды ОК-46.00Р 4мм ESAB</t>
  </si>
  <si>
    <t>1272000006</t>
  </si>
  <si>
    <t>Электроды ОК-46.00Р 3мм ESAB</t>
  </si>
  <si>
    <t>1272000044</t>
  </si>
  <si>
    <t>Электроды вольфрам TBi WP-15 2,4 мм 10шт</t>
  </si>
  <si>
    <t>1211160005</t>
  </si>
  <si>
    <t>Проволока сварочная СВ08Г2С 0,8мм</t>
  </si>
  <si>
    <t>кг</t>
  </si>
  <si>
    <t>упаковка</t>
  </si>
  <si>
    <t>Перечень и объем поставки сварочного оборудования</t>
  </si>
  <si>
    <t>1000003408</t>
  </si>
  <si>
    <t>Электроды ОК-46.00Р 5мм ESAB</t>
  </si>
  <si>
    <t>1000002695</t>
  </si>
  <si>
    <t>Аппарат сварочный Ресанта САИПА-200 65/2</t>
  </si>
  <si>
    <t>1000006912</t>
  </si>
  <si>
    <t>Аппарат сварочный Ресанта САИ-250 65/6</t>
  </si>
  <si>
    <t>3441210041</t>
  </si>
  <si>
    <t>Аппарат плазменной резки Аврора Джет 40</t>
  </si>
  <si>
    <t>3113970019</t>
  </si>
  <si>
    <t>Горелка пропановая ГЗУ-3-23</t>
  </si>
  <si>
    <t>3645220006</t>
  </si>
  <si>
    <t>Держатель электродов 500А</t>
  </si>
  <si>
    <t>3645710012</t>
  </si>
  <si>
    <t>Редуктор кислородный БКО-50мг</t>
  </si>
  <si>
    <t>3645710002</t>
  </si>
  <si>
    <t>Редуктор пропановый БПО-5-3</t>
  </si>
  <si>
    <t>3645710040</t>
  </si>
  <si>
    <t>Редуктор углекислотный баллонный УР-6-6</t>
  </si>
  <si>
    <t>3645430002</t>
  </si>
  <si>
    <t>Резак пропановый Р1-01-П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</si>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</sst>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tabSelected="1" workbookViewId="0">
      <selection activeCell="F7" sqref="F7:F22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</cols>
  <sheetData>
    <row r="1" spans="2:8" ht="15.75" x14ac:dyDescent="0.25">
      <c r="G1" s="8" t="s">
        <v>5</v>
      </c>
      <c r="H1" s="8"/>
    </row>
    <row r="2" spans="2:8" ht="15.75" x14ac:dyDescent="0.25">
      <c r="G2" s="8" t="s">
        <v>6</v>
      </c>
      <c r="H2" s="8"/>
    </row>
    <row r="3" spans="2:8" ht="15.75" customHeight="1" x14ac:dyDescent="0.25"/>
    <row r="4" spans="2:8" ht="15.75" customHeight="1" x14ac:dyDescent="0.25">
      <c r="D4" s="10" t="s">
        <v>24</v>
      </c>
      <c r="E4" s="10"/>
      <c r="F4" s="10"/>
    </row>
    <row r="6" spans="2:8" ht="31.5" x14ac:dyDescent="0.25">
      <c r="B6" s="1" t="s">
        <v>7</v>
      </c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8</v>
      </c>
    </row>
    <row r="7" spans="2:8" ht="19.5" customHeight="1" x14ac:dyDescent="0.25">
      <c r="B7" s="4">
        <v>1</v>
      </c>
      <c r="C7" s="3" t="s">
        <v>14</v>
      </c>
      <c r="D7" s="5" t="s">
        <v>15</v>
      </c>
      <c r="E7" s="4" t="s">
        <v>22</v>
      </c>
      <c r="F7" s="4">
        <v>241.2</v>
      </c>
      <c r="G7" s="6">
        <v>305.73</v>
      </c>
      <c r="H7" s="6">
        <f>G7*F7</f>
        <v>73742.076000000001</v>
      </c>
    </row>
    <row r="8" spans="2:8" ht="19.5" customHeight="1" x14ac:dyDescent="0.25">
      <c r="B8" s="4">
        <v>2</v>
      </c>
      <c r="C8" s="3" t="s">
        <v>16</v>
      </c>
      <c r="D8" s="5" t="s">
        <v>17</v>
      </c>
      <c r="E8" s="4" t="s">
        <v>22</v>
      </c>
      <c r="F8" s="7">
        <v>55.6</v>
      </c>
      <c r="G8" s="6">
        <v>315.02</v>
      </c>
      <c r="H8" s="6">
        <f t="shared" ref="H8:H22" si="0">G8*F8</f>
        <v>17515.112000000001</v>
      </c>
    </row>
    <row r="9" spans="2:8" x14ac:dyDescent="0.25">
      <c r="B9" s="4">
        <v>3</v>
      </c>
      <c r="C9" s="3" t="s">
        <v>12</v>
      </c>
      <c r="D9" s="5" t="s">
        <v>13</v>
      </c>
      <c r="E9" s="4" t="s">
        <v>22</v>
      </c>
      <c r="F9" s="7">
        <v>84.1</v>
      </c>
      <c r="G9" s="6">
        <v>183.27</v>
      </c>
      <c r="H9" s="6">
        <f t="shared" si="0"/>
        <v>15413.007</v>
      </c>
    </row>
    <row r="10" spans="2:8" x14ac:dyDescent="0.25">
      <c r="B10" s="4">
        <v>4</v>
      </c>
      <c r="C10" s="3" t="s">
        <v>10</v>
      </c>
      <c r="D10" s="5" t="s">
        <v>11</v>
      </c>
      <c r="E10" s="4" t="s">
        <v>22</v>
      </c>
      <c r="F10" s="7">
        <v>14</v>
      </c>
      <c r="G10" s="6">
        <v>176.55</v>
      </c>
      <c r="H10" s="6">
        <f t="shared" si="0"/>
        <v>2471.7000000000003</v>
      </c>
    </row>
    <row r="11" spans="2:8" x14ac:dyDescent="0.25">
      <c r="B11" s="4">
        <v>5</v>
      </c>
      <c r="C11" s="3" t="s">
        <v>25</v>
      </c>
      <c r="D11" s="5" t="s">
        <v>26</v>
      </c>
      <c r="E11" s="4" t="s">
        <v>22</v>
      </c>
      <c r="F11" s="7">
        <v>5</v>
      </c>
      <c r="G11" s="6">
        <v>313.83</v>
      </c>
      <c r="H11" s="6">
        <f t="shared" si="0"/>
        <v>1569.1499999999999</v>
      </c>
    </row>
    <row r="12" spans="2:8" ht="30" x14ac:dyDescent="0.25">
      <c r="B12" s="4">
        <v>6</v>
      </c>
      <c r="C12" s="3" t="s">
        <v>18</v>
      </c>
      <c r="D12" s="5" t="s">
        <v>19</v>
      </c>
      <c r="E12" s="4" t="s">
        <v>23</v>
      </c>
      <c r="F12" s="7">
        <v>1</v>
      </c>
      <c r="G12" s="6">
        <v>1339.48</v>
      </c>
      <c r="H12" s="6">
        <f t="shared" si="0"/>
        <v>1339.48</v>
      </c>
    </row>
    <row r="13" spans="2:8" ht="30" x14ac:dyDescent="0.25">
      <c r="B13" s="4">
        <v>7</v>
      </c>
      <c r="C13" s="3" t="s">
        <v>27</v>
      </c>
      <c r="D13" s="5" t="s">
        <v>28</v>
      </c>
      <c r="E13" s="4" t="s">
        <v>45</v>
      </c>
      <c r="F13" s="7">
        <v>8</v>
      </c>
      <c r="G13" s="6">
        <v>25636.15</v>
      </c>
      <c r="H13" s="6">
        <f t="shared" si="0"/>
        <v>205089.2</v>
      </c>
    </row>
    <row r="14" spans="2:8" ht="30" x14ac:dyDescent="0.25">
      <c r="B14" s="4">
        <v>8</v>
      </c>
      <c r="C14" s="3" t="s">
        <v>29</v>
      </c>
      <c r="D14" s="5" t="s">
        <v>30</v>
      </c>
      <c r="E14" s="4" t="s">
        <v>45</v>
      </c>
      <c r="F14" s="7">
        <v>1</v>
      </c>
      <c r="G14" s="6">
        <v>12936.49</v>
      </c>
      <c r="H14" s="6">
        <f t="shared" si="0"/>
        <v>12936.49</v>
      </c>
    </row>
    <row r="15" spans="2:8" ht="30" x14ac:dyDescent="0.25">
      <c r="B15" s="4">
        <v>9</v>
      </c>
      <c r="C15" s="3" t="s">
        <v>31</v>
      </c>
      <c r="D15" s="5" t="s">
        <v>32</v>
      </c>
      <c r="E15" s="4" t="s">
        <v>45</v>
      </c>
      <c r="F15" s="7">
        <v>1</v>
      </c>
      <c r="G15" s="6">
        <v>17387.53</v>
      </c>
      <c r="H15" s="6">
        <f t="shared" si="0"/>
        <v>17387.53</v>
      </c>
    </row>
    <row r="16" spans="2:8" x14ac:dyDescent="0.25">
      <c r="B16" s="4">
        <v>10</v>
      </c>
      <c r="C16" s="3" t="s">
        <v>33</v>
      </c>
      <c r="D16" s="5" t="s">
        <v>34</v>
      </c>
      <c r="E16" s="4" t="s">
        <v>45</v>
      </c>
      <c r="F16" s="7">
        <v>1</v>
      </c>
      <c r="G16" s="6">
        <v>1431.91</v>
      </c>
      <c r="H16" s="6">
        <f t="shared" si="0"/>
        <v>1431.91</v>
      </c>
    </row>
    <row r="17" spans="2:8" x14ac:dyDescent="0.25">
      <c r="B17" s="4">
        <v>11</v>
      </c>
      <c r="C17" s="3" t="s">
        <v>35</v>
      </c>
      <c r="D17" s="5" t="s">
        <v>36</v>
      </c>
      <c r="E17" s="4" t="s">
        <v>45</v>
      </c>
      <c r="F17" s="7">
        <v>3</v>
      </c>
      <c r="G17" s="6">
        <v>284.47000000000003</v>
      </c>
      <c r="H17" s="6">
        <f t="shared" si="0"/>
        <v>853.41000000000008</v>
      </c>
    </row>
    <row r="18" spans="2:8" x14ac:dyDescent="0.25">
      <c r="B18" s="4">
        <v>12</v>
      </c>
      <c r="C18" s="3" t="s">
        <v>37</v>
      </c>
      <c r="D18" s="5" t="s">
        <v>38</v>
      </c>
      <c r="E18" s="4" t="s">
        <v>45</v>
      </c>
      <c r="F18" s="7">
        <v>1</v>
      </c>
      <c r="G18" s="6">
        <v>1542.54</v>
      </c>
      <c r="H18" s="6">
        <f t="shared" si="0"/>
        <v>1542.54</v>
      </c>
    </row>
    <row r="19" spans="2:8" x14ac:dyDescent="0.25">
      <c r="B19" s="4">
        <v>13</v>
      </c>
      <c r="C19" s="3" t="s">
        <v>39</v>
      </c>
      <c r="D19" s="5" t="s">
        <v>40</v>
      </c>
      <c r="E19" s="4" t="s">
        <v>45</v>
      </c>
      <c r="F19" s="7">
        <v>1</v>
      </c>
      <c r="G19" s="6">
        <v>746.77</v>
      </c>
      <c r="H19" s="6">
        <f t="shared" si="0"/>
        <v>746.77</v>
      </c>
    </row>
    <row r="20" spans="2:8" ht="30" x14ac:dyDescent="0.25">
      <c r="B20" s="4">
        <v>14</v>
      </c>
      <c r="C20" s="3" t="s">
        <v>41</v>
      </c>
      <c r="D20" s="5" t="s">
        <v>42</v>
      </c>
      <c r="E20" s="4" t="s">
        <v>45</v>
      </c>
      <c r="F20" s="7">
        <v>1</v>
      </c>
      <c r="G20" s="6">
        <v>2407.02</v>
      </c>
      <c r="H20" s="6">
        <f t="shared" si="0"/>
        <v>2407.02</v>
      </c>
    </row>
    <row r="21" spans="2:8" x14ac:dyDescent="0.25">
      <c r="B21" s="4">
        <v>15</v>
      </c>
      <c r="C21" s="3" t="s">
        <v>43</v>
      </c>
      <c r="D21" s="5" t="s">
        <v>44</v>
      </c>
      <c r="E21" s="4" t="s">
        <v>45</v>
      </c>
      <c r="F21" s="7">
        <v>1</v>
      </c>
      <c r="G21" s="6">
        <v>2038.14</v>
      </c>
      <c r="H21" s="6">
        <f t="shared" si="0"/>
        <v>2038.14</v>
      </c>
    </row>
    <row r="22" spans="2:8" x14ac:dyDescent="0.25">
      <c r="B22" s="4">
        <v>16</v>
      </c>
      <c r="C22" s="3" t="s">
        <v>20</v>
      </c>
      <c r="D22" s="5" t="s">
        <v>21</v>
      </c>
      <c r="E22" s="4" t="s">
        <v>22</v>
      </c>
      <c r="F22" s="7">
        <v>90</v>
      </c>
      <c r="G22" s="6">
        <v>224.72</v>
      </c>
      <c r="H22" s="6">
        <f t="shared" si="0"/>
        <v>20224.8</v>
      </c>
    </row>
    <row r="23" spans="2:8" ht="15.75" x14ac:dyDescent="0.25">
      <c r="B23" s="9" t="s">
        <v>9</v>
      </c>
      <c r="C23" s="9"/>
      <c r="D23" s="9"/>
      <c r="E23" s="9"/>
      <c r="F23" s="9"/>
      <c r="G23" s="9"/>
      <c r="H23" s="2">
        <f>SUM(H7:H22)</f>
        <v>376708.33499999996</v>
      </c>
    </row>
  </sheetData>
  <mergeCells count="4">
    <mergeCell ref="G2:H2"/>
    <mergeCell ref="G1:H1"/>
    <mergeCell ref="B23:G23"/>
    <mergeCell ref="D4:F4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2024-09-04T06:38:22Z</dcterms:modified>
</cp:coreProperties>
</file>